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2" i="1" l="1"/>
  <c r="H41" i="1"/>
  <c r="H43" i="1" s="1"/>
  <c r="D43" i="1"/>
  <c r="E43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18" i="1"/>
  <c r="D39" i="1"/>
  <c r="E39" i="1"/>
  <c r="H13" i="1"/>
  <c r="H14" i="1"/>
  <c r="H15" i="1"/>
  <c r="H12" i="1"/>
  <c r="D16" i="1"/>
  <c r="E16" i="1"/>
  <c r="H39" i="1" l="1"/>
  <c r="E44" i="1"/>
  <c r="H16" i="1"/>
  <c r="D44" i="1"/>
  <c r="H44" i="1" l="1"/>
</calcChain>
</file>

<file path=xl/sharedStrings.xml><?xml version="1.0" encoding="utf-8"?>
<sst xmlns="http://schemas.openxmlformats.org/spreadsheetml/2006/main" count="129" uniqueCount="49">
  <si>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</si>
  <si>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</si>
  <si>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</si>
  <si>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</si>
  <si>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</si>
  <si>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</si>
  <si>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ЛУКАН ПЕТРОВ ПЕТРОВ</t>
  </si>
  <si>
    <t>77.667</t>
  </si>
  <si>
    <t>ОБЩИНА БЕРКОВИЦА</t>
  </si>
  <si>
    <t>Селски, горски път</t>
  </si>
  <si>
    <t>78.516</t>
  </si>
  <si>
    <t>83.516</t>
  </si>
  <si>
    <t>Общо за ползвателя</t>
  </si>
  <si>
    <t>ДЕШИН ЕООД</t>
  </si>
  <si>
    <t>20.668</t>
  </si>
  <si>
    <t>21.668</t>
  </si>
  <si>
    <t>24.668</t>
  </si>
  <si>
    <t>26.17</t>
  </si>
  <si>
    <t>27.47</t>
  </si>
  <si>
    <t>27.489</t>
  </si>
  <si>
    <t>27.514</t>
  </si>
  <si>
    <t>28.676</t>
  </si>
  <si>
    <t>31.489</t>
  </si>
  <si>
    <t>43.650</t>
  </si>
  <si>
    <t>44.651</t>
  </si>
  <si>
    <t>72.23</t>
  </si>
  <si>
    <t>72.672</t>
  </si>
  <si>
    <t>75.672</t>
  </si>
  <si>
    <t>86.660</t>
  </si>
  <si>
    <t>88.660</t>
  </si>
  <si>
    <t>92.659</t>
  </si>
  <si>
    <t>95.657</t>
  </si>
  <si>
    <t>96.656</t>
  </si>
  <si>
    <t>126.315</t>
  </si>
  <si>
    <t>ДИЛЯН КРИСТИНОВ ВЕНЕЛИНОВ</t>
  </si>
  <si>
    <t>80.666</t>
  </si>
  <si>
    <t>81.665</t>
  </si>
  <si>
    <t>ФЕРМА - Регистри</t>
  </si>
  <si>
    <t>Общинска служба "Земеделие" БЕРКОВИЦА</t>
  </si>
  <si>
    <t>Землище на БИСТРИЛИЦА ЕКАТТЕ 04203</t>
  </si>
  <si>
    <t>стопанска година 2023/2024</t>
  </si>
  <si>
    <t>Доброволно споразумение вх. № 17/30.10.2023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</si>
  <si>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</si>
  <si>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</si>
  <si>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</si>
  <si>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Общо за землището: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</si>
  <si>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</si>
  <si>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</si>
  <si>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с.Бистрилица, общ. Берковица, обл. Монтана – 24.00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</si>
</sst>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workbookViewId="0">
      <selection activeCell="C11" sqref="C1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44</v>
      </c>
      <c r="B1" s="25"/>
      <c r="C1" s="25"/>
      <c r="D1" s="25"/>
      <c r="E1" s="25"/>
      <c r="F1" s="25"/>
      <c r="G1" s="25"/>
      <c r="H1" s="25"/>
    </row>
    <row r="2" spans="1:8" x14ac:dyDescent="0.25">
      <c r="A2" s="20" t="s">
        <v>37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38</v>
      </c>
      <c r="B3" s="20"/>
      <c r="C3" s="20"/>
      <c r="D3" s="20"/>
      <c r="E3" s="20"/>
      <c r="F3" s="20"/>
      <c r="G3" s="20"/>
      <c r="H3" s="20"/>
    </row>
    <row r="4" spans="1:8" x14ac:dyDescent="0.25">
      <c r="A4" s="20" t="s">
        <v>39</v>
      </c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40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41</v>
      </c>
      <c r="B6" s="20"/>
      <c r="C6" s="20"/>
      <c r="D6" s="20"/>
      <c r="E6" s="20"/>
      <c r="F6" s="20"/>
      <c r="G6" s="20"/>
      <c r="H6" s="20"/>
    </row>
    <row r="7" spans="1:8" x14ac:dyDescent="0.25">
      <c r="A7" s="20" t="s">
        <v>42</v>
      </c>
      <c r="B7" s="20"/>
      <c r="C7" s="20"/>
      <c r="D7" s="20"/>
      <c r="E7" s="20"/>
      <c r="F7" s="20"/>
      <c r="G7" s="20"/>
      <c r="H7" s="20"/>
    </row>
    <row r="8" spans="1:8" x14ac:dyDescent="0.25">
      <c r="A8" s="5"/>
      <c r="B8" s="6"/>
      <c r="C8" s="6"/>
      <c r="D8" s="6"/>
      <c r="E8" s="6"/>
      <c r="F8" s="6"/>
      <c r="G8" s="6"/>
      <c r="H8" s="6"/>
    </row>
    <row r="9" spans="1:8" ht="47.25" customHeight="1" x14ac:dyDescent="0.25">
      <c r="A9" s="22" t="s">
        <v>48</v>
      </c>
      <c r="B9" s="23"/>
      <c r="C9" s="23"/>
      <c r="D9" s="23"/>
      <c r="E9" s="23"/>
      <c r="F9" s="23"/>
      <c r="G9" s="23"/>
      <c r="H9" s="24"/>
    </row>
    <row r="10" spans="1:8" x14ac:dyDescent="0.25">
      <c r="A10" s="21" t="s">
        <v>43</v>
      </c>
      <c r="B10" s="21"/>
      <c r="C10" s="21"/>
      <c r="D10" s="21"/>
      <c r="E10" s="21"/>
      <c r="F10" s="21"/>
      <c r="G10" s="21"/>
      <c r="H10" s="21"/>
    </row>
    <row r="11" spans="1:8" ht="45" x14ac:dyDescent="0.25">
      <c r="A11" s="15" t="s">
        <v>46</v>
      </c>
      <c r="B11" s="19" t="s">
        <v>0</v>
      </c>
      <c r="C11" s="19" t="s">
        <v>1</v>
      </c>
      <c r="D11" s="15" t="s">
        <v>2</v>
      </c>
      <c r="E11" s="15" t="s">
        <v>3</v>
      </c>
      <c r="F11" s="15" t="s">
        <v>4</v>
      </c>
      <c r="G11" s="15" t="s">
        <v>5</v>
      </c>
      <c r="H11" s="15" t="s">
        <v>47</v>
      </c>
    </row>
    <row r="12" spans="1:8" x14ac:dyDescent="0.25">
      <c r="A12" s="9" t="s">
        <v>6</v>
      </c>
      <c r="B12" s="8" t="s">
        <v>7</v>
      </c>
      <c r="C12" s="10" t="s">
        <v>8</v>
      </c>
      <c r="D12" s="11">
        <v>4.4349999999999996</v>
      </c>
      <c r="E12" s="11">
        <v>0.78600000000000003</v>
      </c>
      <c r="F12" s="9" t="s">
        <v>9</v>
      </c>
      <c r="G12" s="12">
        <v>24</v>
      </c>
      <c r="H12" s="12">
        <f>E12*G12</f>
        <v>18.864000000000001</v>
      </c>
    </row>
    <row r="13" spans="1:8" x14ac:dyDescent="0.25">
      <c r="A13" s="9" t="s">
        <v>6</v>
      </c>
      <c r="B13" s="8" t="s">
        <v>7</v>
      </c>
      <c r="C13" s="10" t="s">
        <v>8</v>
      </c>
      <c r="D13" s="11">
        <v>4.4349999999999996</v>
      </c>
      <c r="E13" s="11">
        <v>1.363</v>
      </c>
      <c r="F13" s="9" t="s">
        <v>9</v>
      </c>
      <c r="G13" s="12">
        <v>24</v>
      </c>
      <c r="H13" s="12">
        <f>E13*G13</f>
        <v>32.712000000000003</v>
      </c>
    </row>
    <row r="14" spans="1:8" x14ac:dyDescent="0.25">
      <c r="A14" s="9" t="s">
        <v>6</v>
      </c>
      <c r="B14" s="8" t="s">
        <v>10</v>
      </c>
      <c r="C14" s="10" t="s">
        <v>8</v>
      </c>
      <c r="D14" s="11">
        <v>1.008</v>
      </c>
      <c r="E14" s="11">
        <v>0.191</v>
      </c>
      <c r="F14" s="9" t="s">
        <v>9</v>
      </c>
      <c r="G14" s="12">
        <v>24</v>
      </c>
      <c r="H14" s="12">
        <f>E14*G14</f>
        <v>4.5839999999999996</v>
      </c>
    </row>
    <row r="15" spans="1:8" x14ac:dyDescent="0.25">
      <c r="A15" s="9" t="s">
        <v>6</v>
      </c>
      <c r="B15" s="8" t="s">
        <v>11</v>
      </c>
      <c r="C15" s="10" t="s">
        <v>8</v>
      </c>
      <c r="D15" s="11">
        <v>2.7610000000000001</v>
      </c>
      <c r="E15" s="11">
        <v>1.488</v>
      </c>
      <c r="F15" s="9" t="s">
        <v>9</v>
      </c>
      <c r="G15" s="12">
        <v>24</v>
      </c>
      <c r="H15" s="12">
        <f>E15*G15</f>
        <v>35.712000000000003</v>
      </c>
    </row>
    <row r="16" spans="1:8" x14ac:dyDescent="0.25">
      <c r="A16" s="14" t="s">
        <v>12</v>
      </c>
      <c r="B16" s="15"/>
      <c r="C16" s="16"/>
      <c r="D16" s="17">
        <f>SUM(D12:D15)</f>
        <v>12.638999999999999</v>
      </c>
      <c r="E16" s="17">
        <f>SUM(E12:E15)</f>
        <v>3.8279999999999998</v>
      </c>
      <c r="F16" s="14"/>
      <c r="G16" s="18"/>
      <c r="H16" s="18">
        <f>SUM(H12:H15)</f>
        <v>91.872000000000014</v>
      </c>
    </row>
    <row r="17" spans="1:8" x14ac:dyDescent="0.25">
      <c r="A17" s="9"/>
      <c r="B17" s="7"/>
      <c r="C17" s="13"/>
      <c r="D17" s="11"/>
      <c r="E17" s="11"/>
      <c r="F17" s="9"/>
      <c r="G17" s="12"/>
      <c r="H17" s="12"/>
    </row>
    <row r="18" spans="1:8" x14ac:dyDescent="0.25">
      <c r="A18" s="9" t="s">
        <v>13</v>
      </c>
      <c r="B18" s="8" t="s">
        <v>14</v>
      </c>
      <c r="C18" s="10" t="s">
        <v>8</v>
      </c>
      <c r="D18" s="11">
        <v>1.3759999999999999</v>
      </c>
      <c r="E18" s="11">
        <v>1.355</v>
      </c>
      <c r="F18" s="9" t="s">
        <v>9</v>
      </c>
      <c r="G18" s="12">
        <v>24</v>
      </c>
      <c r="H18" s="12">
        <f t="shared" ref="H18:H38" si="0">E18*G18</f>
        <v>32.519999999999996</v>
      </c>
    </row>
    <row r="19" spans="1:8" x14ac:dyDescent="0.25">
      <c r="A19" s="9" t="s">
        <v>13</v>
      </c>
      <c r="B19" s="8" t="s">
        <v>15</v>
      </c>
      <c r="C19" s="10" t="s">
        <v>8</v>
      </c>
      <c r="D19" s="11">
        <v>1.7070000000000001</v>
      </c>
      <c r="E19" s="11">
        <v>0.68799999999999994</v>
      </c>
      <c r="F19" s="9" t="s">
        <v>9</v>
      </c>
      <c r="G19" s="12">
        <v>24</v>
      </c>
      <c r="H19" s="12">
        <f t="shared" si="0"/>
        <v>16.512</v>
      </c>
    </row>
    <row r="20" spans="1:8" x14ac:dyDescent="0.25">
      <c r="A20" s="9" t="s">
        <v>13</v>
      </c>
      <c r="B20" s="8" t="s">
        <v>16</v>
      </c>
      <c r="C20" s="10" t="s">
        <v>8</v>
      </c>
      <c r="D20" s="11">
        <v>1.502</v>
      </c>
      <c r="E20" s="11">
        <v>1.4670000000000001</v>
      </c>
      <c r="F20" s="9" t="s">
        <v>9</v>
      </c>
      <c r="G20" s="12">
        <v>24</v>
      </c>
      <c r="H20" s="12">
        <f t="shared" si="0"/>
        <v>35.207999999999998</v>
      </c>
    </row>
    <row r="21" spans="1:8" x14ac:dyDescent="0.25">
      <c r="A21" s="9" t="s">
        <v>13</v>
      </c>
      <c r="B21" s="8" t="s">
        <v>17</v>
      </c>
      <c r="C21" s="10" t="s">
        <v>8</v>
      </c>
      <c r="D21" s="11">
        <v>2.766</v>
      </c>
      <c r="E21" s="11">
        <v>0.87</v>
      </c>
      <c r="F21" s="9" t="s">
        <v>9</v>
      </c>
      <c r="G21" s="12">
        <v>24</v>
      </c>
      <c r="H21" s="12">
        <f t="shared" si="0"/>
        <v>20.88</v>
      </c>
    </row>
    <row r="22" spans="1:8" x14ac:dyDescent="0.25">
      <c r="A22" s="9" t="s">
        <v>13</v>
      </c>
      <c r="B22" s="8" t="s">
        <v>18</v>
      </c>
      <c r="C22" s="10" t="s">
        <v>8</v>
      </c>
      <c r="D22" s="11">
        <v>1.8859999999999999</v>
      </c>
      <c r="E22" s="11">
        <v>1.8480000000000001</v>
      </c>
      <c r="F22" s="9" t="s">
        <v>9</v>
      </c>
      <c r="G22" s="12">
        <v>24</v>
      </c>
      <c r="H22" s="12">
        <f t="shared" si="0"/>
        <v>44.352000000000004</v>
      </c>
    </row>
    <row r="23" spans="1:8" x14ac:dyDescent="0.25">
      <c r="A23" s="9" t="s">
        <v>13</v>
      </c>
      <c r="B23" s="8" t="s">
        <v>19</v>
      </c>
      <c r="C23" s="10" t="s">
        <v>8</v>
      </c>
      <c r="D23" s="11">
        <v>3.4020000000000001</v>
      </c>
      <c r="E23" s="11">
        <v>0.88700000000000001</v>
      </c>
      <c r="F23" s="9" t="s">
        <v>9</v>
      </c>
      <c r="G23" s="12">
        <v>24</v>
      </c>
      <c r="H23" s="12">
        <f t="shared" si="0"/>
        <v>21.288</v>
      </c>
    </row>
    <row r="24" spans="1:8" x14ac:dyDescent="0.25">
      <c r="A24" s="9" t="s">
        <v>13</v>
      </c>
      <c r="B24" s="8" t="s">
        <v>20</v>
      </c>
      <c r="C24" s="10" t="s">
        <v>8</v>
      </c>
      <c r="D24" s="11">
        <v>3.617</v>
      </c>
      <c r="E24" s="11">
        <v>2.87</v>
      </c>
      <c r="F24" s="9" t="s">
        <v>9</v>
      </c>
      <c r="G24" s="12">
        <v>24</v>
      </c>
      <c r="H24" s="12">
        <f t="shared" si="0"/>
        <v>68.88</v>
      </c>
    </row>
    <row r="25" spans="1:8" x14ac:dyDescent="0.25">
      <c r="A25" s="9" t="s">
        <v>13</v>
      </c>
      <c r="B25" s="8" t="s">
        <v>21</v>
      </c>
      <c r="C25" s="10" t="s">
        <v>8</v>
      </c>
      <c r="D25" s="11">
        <v>3.0430000000000001</v>
      </c>
      <c r="E25" s="11">
        <v>7.0999999999999994E-2</v>
      </c>
      <c r="F25" s="9" t="s">
        <v>9</v>
      </c>
      <c r="G25" s="12">
        <v>24</v>
      </c>
      <c r="H25" s="12">
        <f t="shared" si="0"/>
        <v>1.7039999999999997</v>
      </c>
    </row>
    <row r="26" spans="1:8" x14ac:dyDescent="0.25">
      <c r="A26" s="9" t="s">
        <v>13</v>
      </c>
      <c r="B26" s="8" t="s">
        <v>22</v>
      </c>
      <c r="C26" s="10" t="s">
        <v>8</v>
      </c>
      <c r="D26" s="11">
        <v>1.841</v>
      </c>
      <c r="E26" s="11">
        <v>1.042</v>
      </c>
      <c r="F26" s="9" t="s">
        <v>9</v>
      </c>
      <c r="G26" s="12">
        <v>24</v>
      </c>
      <c r="H26" s="12">
        <f t="shared" si="0"/>
        <v>25.008000000000003</v>
      </c>
    </row>
    <row r="27" spans="1:8" x14ac:dyDescent="0.25">
      <c r="A27" s="9" t="s">
        <v>13</v>
      </c>
      <c r="B27" s="8" t="s">
        <v>23</v>
      </c>
      <c r="C27" s="10" t="s">
        <v>8</v>
      </c>
      <c r="D27" s="11">
        <v>3.1720000000000002</v>
      </c>
      <c r="E27" s="11">
        <v>1.444</v>
      </c>
      <c r="F27" s="9" t="s">
        <v>9</v>
      </c>
      <c r="G27" s="12">
        <v>24</v>
      </c>
      <c r="H27" s="12">
        <f t="shared" si="0"/>
        <v>34.655999999999999</v>
      </c>
    </row>
    <row r="28" spans="1:8" x14ac:dyDescent="0.25">
      <c r="A28" s="9" t="s">
        <v>13</v>
      </c>
      <c r="B28" s="8" t="s">
        <v>24</v>
      </c>
      <c r="C28" s="10" t="s">
        <v>8</v>
      </c>
      <c r="D28" s="11">
        <v>4.95</v>
      </c>
      <c r="E28" s="11">
        <v>1.2010000000000001</v>
      </c>
      <c r="F28" s="9" t="s">
        <v>9</v>
      </c>
      <c r="G28" s="12">
        <v>24</v>
      </c>
      <c r="H28" s="12">
        <f t="shared" si="0"/>
        <v>28.824000000000002</v>
      </c>
    </row>
    <row r="29" spans="1:8" x14ac:dyDescent="0.25">
      <c r="A29" s="9" t="s">
        <v>13</v>
      </c>
      <c r="B29" s="8" t="s">
        <v>25</v>
      </c>
      <c r="C29" s="10" t="s">
        <v>8</v>
      </c>
      <c r="D29" s="11">
        <v>1.1930000000000001</v>
      </c>
      <c r="E29" s="11">
        <v>1.1930000000000001</v>
      </c>
      <c r="F29" s="9" t="s">
        <v>9</v>
      </c>
      <c r="G29" s="12">
        <v>24</v>
      </c>
      <c r="H29" s="12">
        <f t="shared" si="0"/>
        <v>28.632000000000001</v>
      </c>
    </row>
    <row r="30" spans="1:8" x14ac:dyDescent="0.25">
      <c r="A30" s="9" t="s">
        <v>13</v>
      </c>
      <c r="B30" s="8" t="s">
        <v>26</v>
      </c>
      <c r="C30" s="10" t="s">
        <v>8</v>
      </c>
      <c r="D30" s="11">
        <v>1.5940000000000001</v>
      </c>
      <c r="E30" s="11">
        <v>1.44</v>
      </c>
      <c r="F30" s="9" t="s">
        <v>9</v>
      </c>
      <c r="G30" s="12">
        <v>24</v>
      </c>
      <c r="H30" s="12">
        <f t="shared" si="0"/>
        <v>34.56</v>
      </c>
    </row>
    <row r="31" spans="1:8" x14ac:dyDescent="0.25">
      <c r="A31" s="9" t="s">
        <v>13</v>
      </c>
      <c r="B31" s="8" t="s">
        <v>27</v>
      </c>
      <c r="C31" s="10" t="s">
        <v>8</v>
      </c>
      <c r="D31" s="11">
        <v>0.76800000000000002</v>
      </c>
      <c r="E31" s="11">
        <v>0.40100000000000002</v>
      </c>
      <c r="F31" s="9" t="s">
        <v>9</v>
      </c>
      <c r="G31" s="12">
        <v>24</v>
      </c>
      <c r="H31" s="12">
        <f t="shared" si="0"/>
        <v>9.6240000000000006</v>
      </c>
    </row>
    <row r="32" spans="1:8" x14ac:dyDescent="0.25">
      <c r="A32" s="9" t="s">
        <v>13</v>
      </c>
      <c r="B32" s="8" t="s">
        <v>10</v>
      </c>
      <c r="C32" s="10" t="s">
        <v>8</v>
      </c>
      <c r="D32" s="11">
        <v>1.008</v>
      </c>
      <c r="E32" s="11">
        <v>0.28699999999999998</v>
      </c>
      <c r="F32" s="9" t="s">
        <v>9</v>
      </c>
      <c r="G32" s="12">
        <v>24</v>
      </c>
      <c r="H32" s="12">
        <f t="shared" si="0"/>
        <v>6.8879999999999999</v>
      </c>
    </row>
    <row r="33" spans="1:8" x14ac:dyDescent="0.25">
      <c r="A33" s="9" t="s">
        <v>13</v>
      </c>
      <c r="B33" s="8" t="s">
        <v>28</v>
      </c>
      <c r="C33" s="10" t="s">
        <v>8</v>
      </c>
      <c r="D33" s="11">
        <v>2.6120000000000001</v>
      </c>
      <c r="E33" s="11">
        <v>0.90300000000000002</v>
      </c>
      <c r="F33" s="9" t="s">
        <v>9</v>
      </c>
      <c r="G33" s="12">
        <v>24</v>
      </c>
      <c r="H33" s="12">
        <f t="shared" si="0"/>
        <v>21.672000000000001</v>
      </c>
    </row>
    <row r="34" spans="1:8" x14ac:dyDescent="0.25">
      <c r="A34" s="9" t="s">
        <v>13</v>
      </c>
      <c r="B34" s="8" t="s">
        <v>29</v>
      </c>
      <c r="C34" s="10" t="s">
        <v>8</v>
      </c>
      <c r="D34" s="11">
        <v>2.46</v>
      </c>
      <c r="E34" s="11">
        <v>1.95</v>
      </c>
      <c r="F34" s="9" t="s">
        <v>9</v>
      </c>
      <c r="G34" s="12">
        <v>24</v>
      </c>
      <c r="H34" s="12">
        <f t="shared" si="0"/>
        <v>46.8</v>
      </c>
    </row>
    <row r="35" spans="1:8" x14ac:dyDescent="0.25">
      <c r="A35" s="9" t="s">
        <v>13</v>
      </c>
      <c r="B35" s="8" t="s">
        <v>30</v>
      </c>
      <c r="C35" s="10" t="s">
        <v>8</v>
      </c>
      <c r="D35" s="11">
        <v>1.016</v>
      </c>
      <c r="E35" s="11">
        <v>0.95699999999999996</v>
      </c>
      <c r="F35" s="9" t="s">
        <v>9</v>
      </c>
      <c r="G35" s="12">
        <v>24</v>
      </c>
      <c r="H35" s="12">
        <f t="shared" si="0"/>
        <v>22.968</v>
      </c>
    </row>
    <row r="36" spans="1:8" x14ac:dyDescent="0.25">
      <c r="A36" s="9" t="s">
        <v>13</v>
      </c>
      <c r="B36" s="8" t="s">
        <v>31</v>
      </c>
      <c r="C36" s="10" t="s">
        <v>8</v>
      </c>
      <c r="D36" s="11">
        <v>0.59799999999999998</v>
      </c>
      <c r="E36" s="11">
        <v>0.47799999999999998</v>
      </c>
      <c r="F36" s="9" t="s">
        <v>9</v>
      </c>
      <c r="G36" s="12">
        <v>24</v>
      </c>
      <c r="H36" s="12">
        <f t="shared" si="0"/>
        <v>11.472</v>
      </c>
    </row>
    <row r="37" spans="1:8" x14ac:dyDescent="0.25">
      <c r="A37" s="9" t="s">
        <v>13</v>
      </c>
      <c r="B37" s="8" t="s">
        <v>32</v>
      </c>
      <c r="C37" s="10" t="s">
        <v>8</v>
      </c>
      <c r="D37" s="11">
        <v>0.751</v>
      </c>
      <c r="E37" s="11">
        <v>0.39400000000000002</v>
      </c>
      <c r="F37" s="9" t="s">
        <v>9</v>
      </c>
      <c r="G37" s="12">
        <v>24</v>
      </c>
      <c r="H37" s="12">
        <f t="shared" si="0"/>
        <v>9.4559999999999995</v>
      </c>
    </row>
    <row r="38" spans="1:8" x14ac:dyDescent="0.25">
      <c r="A38" s="9" t="s">
        <v>13</v>
      </c>
      <c r="B38" s="8" t="s">
        <v>33</v>
      </c>
      <c r="C38" s="10" t="s">
        <v>8</v>
      </c>
      <c r="D38" s="11">
        <v>4.0350000000000001</v>
      </c>
      <c r="E38" s="11">
        <v>3.7999999999999999E-2</v>
      </c>
      <c r="F38" s="9" t="s">
        <v>9</v>
      </c>
      <c r="G38" s="12">
        <v>24</v>
      </c>
      <c r="H38" s="12">
        <f t="shared" si="0"/>
        <v>0.91199999999999992</v>
      </c>
    </row>
    <row r="39" spans="1:8" x14ac:dyDescent="0.25">
      <c r="A39" s="14" t="s">
        <v>12</v>
      </c>
      <c r="B39" s="15"/>
      <c r="C39" s="16"/>
      <c r="D39" s="17">
        <f>SUM(D18:D38)</f>
        <v>45.296999999999997</v>
      </c>
      <c r="E39" s="17">
        <f>SUM(E18:E38)</f>
        <v>21.783999999999995</v>
      </c>
      <c r="F39" s="14"/>
      <c r="G39" s="18"/>
      <c r="H39" s="18">
        <f>SUM(H18:H38)</f>
        <v>522.81600000000014</v>
      </c>
    </row>
    <row r="40" spans="1:8" x14ac:dyDescent="0.25">
      <c r="A40" s="9"/>
      <c r="B40" s="7"/>
      <c r="C40" s="13"/>
      <c r="D40" s="11"/>
      <c r="E40" s="11"/>
      <c r="F40" s="9"/>
      <c r="G40" s="12"/>
      <c r="H40" s="12"/>
    </row>
    <row r="41" spans="1:8" x14ac:dyDescent="0.25">
      <c r="A41" s="9" t="s">
        <v>34</v>
      </c>
      <c r="B41" s="8" t="s">
        <v>35</v>
      </c>
      <c r="C41" s="10" t="s">
        <v>8</v>
      </c>
      <c r="D41" s="11">
        <v>1.466</v>
      </c>
      <c r="E41" s="11">
        <v>1.466</v>
      </c>
      <c r="F41" s="9" t="s">
        <v>9</v>
      </c>
      <c r="G41" s="12">
        <v>24</v>
      </c>
      <c r="H41" s="12">
        <f>E41*G41</f>
        <v>35.183999999999997</v>
      </c>
    </row>
    <row r="42" spans="1:8" x14ac:dyDescent="0.25">
      <c r="A42" s="9" t="s">
        <v>34</v>
      </c>
      <c r="B42" s="8" t="s">
        <v>36</v>
      </c>
      <c r="C42" s="10" t="s">
        <v>8</v>
      </c>
      <c r="D42" s="11">
        <v>3.423</v>
      </c>
      <c r="E42" s="11">
        <v>0.93500000000000005</v>
      </c>
      <c r="F42" s="9" t="s">
        <v>9</v>
      </c>
      <c r="G42" s="12">
        <v>24</v>
      </c>
      <c r="H42" s="12">
        <f>E42*G42</f>
        <v>22.44</v>
      </c>
    </row>
    <row r="43" spans="1:8" x14ac:dyDescent="0.25">
      <c r="A43" s="14" t="s">
        <v>12</v>
      </c>
      <c r="B43" s="15"/>
      <c r="C43" s="16"/>
      <c r="D43" s="17">
        <f>SUM(D41:D42)</f>
        <v>4.8890000000000002</v>
      </c>
      <c r="E43" s="17">
        <f>SUM(E41:E42)</f>
        <v>2.4009999999999998</v>
      </c>
      <c r="F43" s="14"/>
      <c r="G43" s="18"/>
      <c r="H43" s="18">
        <f>SUM(H41:H42)</f>
        <v>57.623999999999995</v>
      </c>
    </row>
    <row r="44" spans="1:8" x14ac:dyDescent="0.25">
      <c r="A44" s="14" t="s">
        <v>45</v>
      </c>
      <c r="B44" s="15"/>
      <c r="C44" s="16"/>
      <c r="D44" s="17">
        <f>D43+D39+D16</f>
        <v>62.825000000000003</v>
      </c>
      <c r="E44" s="17">
        <f>E43+E39+E16</f>
        <v>28.012999999999995</v>
      </c>
      <c r="F44" s="14"/>
      <c r="G44" s="18"/>
      <c r="H44" s="18">
        <f>H43+H39+H16</f>
        <v>672.31200000000013</v>
      </c>
    </row>
    <row r="45" spans="1:8" x14ac:dyDescent="0.25">
      <c r="B45" s="1"/>
      <c r="C45" s="2"/>
      <c r="D45" s="3"/>
      <c r="E45" s="3"/>
      <c r="G45" s="4"/>
      <c r="H45" s="4"/>
    </row>
  </sheetData>
  <mergeCells count="9">
    <mergeCell ref="A1:H1"/>
    <mergeCell ref="A2:H2"/>
    <mergeCell ref="A3:H3"/>
    <mergeCell ref="A4:H4"/>
    <mergeCell ref="A6:H6"/>
    <mergeCell ref="A7:H7"/>
    <mergeCell ref="A10:H10"/>
    <mergeCell ref="A9:H9"/>
    <mergeCell ref="A5:H5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2023-11-09T09:05:15Z</cp:lastPrinted>
  <dcterms:created xsi:type="dcterms:W3CDTF">2023-10-31T14:44:08Z</dcterms:created>
  <dcterms:modified xsi:type="dcterms:W3CDTF">2023-11-09T09:06:11Z</dcterms:modified>
</cp:coreProperties>
</file>